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704" windowHeight="8820"/>
  </bookViews>
  <sheets>
    <sheet name="прил. 4" sheetId="1" r:id="rId1"/>
  </sheets>
  <definedNames>
    <definedName name="_GoBack" localSheetId="0">'прил. 4'!#REF!</definedName>
    <definedName name="_xlnm._FilterDatabase" localSheetId="0" hidden="1">'прил. 4'!$B$10:$C$39</definedName>
    <definedName name="_xlnm.Print_Titles" localSheetId="0">'прил. 4'!$9:$10</definedName>
    <definedName name="_xlnm.Print_Area" localSheetId="0">'прил. 4'!$A$1:$G$39</definedName>
  </definedNames>
  <calcPr calcId="152511"/>
</workbook>
</file>

<file path=xl/calcChain.xml><?xml version="1.0" encoding="utf-8"?>
<calcChain xmlns="http://schemas.openxmlformats.org/spreadsheetml/2006/main">
  <c r="F39" i="1" l="1"/>
  <c r="E39" i="1"/>
  <c r="E35" i="1" l="1"/>
  <c r="E18" i="1" l="1"/>
  <c r="F18" i="1"/>
  <c r="D18" i="1"/>
  <c r="G12" i="1" l="1"/>
  <c r="G13" i="1"/>
  <c r="G14" i="1"/>
  <c r="G15" i="1"/>
  <c r="G16" i="1"/>
  <c r="G17" i="1"/>
  <c r="G18" i="1"/>
  <c r="G19" i="1"/>
  <c r="G21" i="1"/>
  <c r="G23" i="1"/>
  <c r="G26" i="1"/>
  <c r="G27" i="1"/>
  <c r="G28" i="1"/>
  <c r="G31" i="1"/>
  <c r="G32" i="1"/>
  <c r="G33" i="1"/>
  <c r="G34" i="1"/>
  <c r="G36" i="1"/>
  <c r="G37" i="1"/>
  <c r="G38" i="1"/>
  <c r="E25" i="1"/>
  <c r="E22" i="1"/>
  <c r="F22" i="1"/>
  <c r="D22" i="1"/>
  <c r="G22" i="1" l="1"/>
  <c r="E11" i="1"/>
  <c r="F11" i="1"/>
  <c r="D11" i="1"/>
  <c r="F25" i="1"/>
  <c r="G25" i="1" s="1"/>
  <c r="G11" i="1" l="1"/>
  <c r="D25" i="1"/>
  <c r="E20" i="1" l="1"/>
  <c r="F20" i="1"/>
  <c r="D20" i="1"/>
  <c r="F35" i="1"/>
  <c r="D35" i="1"/>
  <c r="G20" i="1" l="1"/>
  <c r="G35" i="1"/>
  <c r="D39" i="1"/>
  <c r="G39" i="1" l="1"/>
</calcChain>
</file>

<file path=xl/sharedStrings.xml><?xml version="1.0" encoding="utf-8"?>
<sst xmlns="http://schemas.openxmlformats.org/spreadsheetml/2006/main" count="97" uniqueCount="59">
  <si>
    <t>Раздел</t>
  </si>
  <si>
    <t>Сумма, тыс. рублей</t>
  </si>
  <si>
    <t>ВСЕГО РАСХОДОВ</t>
  </si>
  <si>
    <t xml:space="preserve">Наименование разделов/подразделов </t>
  </si>
  <si>
    <t> 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</si>
  <si>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</si>
  <si>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</si>
  <si>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</si>
  <si>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</si>
  <si>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</si>
  <si>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</si>
  <si>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</si>
  <si>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</si>
  <si>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</si>
  <si>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</si>
  <si>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</si>
  <si>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Общегосударственные вопросы</t>
  </si>
  <si>
    <t>01</t>
  </si>
  <si>
    <t>00</t>
  </si>
  <si>
    <t>Под-раздел</t>
  </si>
  <si>
    <t>03</t>
  </si>
  <si>
    <t>04</t>
  </si>
  <si>
    <t>06</t>
  </si>
  <si>
    <t>02</t>
  </si>
  <si>
    <t>10</t>
  </si>
  <si>
    <t>(ПРИМЕР!!!)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</si>
  <si>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</si>
  <si>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</si>
  <si>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</si>
  <si>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</si>
  <si>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</si>
  <si>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</si>
  <si>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</si>
  <si>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05</t>
  </si>
  <si>
    <t>Коммунальное хозяйство</t>
  </si>
  <si>
    <t>Благоустройство</t>
  </si>
  <si>
    <t>Образование</t>
  </si>
  <si>
    <t xml:space="preserve">Молодежная политика </t>
  </si>
  <si>
    <t>07</t>
  </si>
  <si>
    <t xml:space="preserve">Культура, кинематография </t>
  </si>
  <si>
    <t>Культура</t>
  </si>
  <si>
    <t>08</t>
  </si>
  <si>
    <t>Социальная политика</t>
  </si>
  <si>
    <t>Пенсионное обеспечение</t>
  </si>
  <si>
    <t>Массовый спорт</t>
  </si>
  <si>
    <t>11</t>
  </si>
  <si>
    <t>к решению Совета депутатов</t>
  </si>
  <si>
    <t>условно утверждаемые (утвержденные)расходы</t>
  </si>
  <si>
    <t>план</t>
  </si>
  <si>
    <t>уточненный план</t>
  </si>
  <si>
    <t>исполнение</t>
  </si>
  <si>
    <t>% исполнения</t>
  </si>
  <si>
    <t>Исполнение по распределению расходов  по разделам и подразделам бюджета сельского поселения "Липовское" Вельского муниципального района Архангельской области за 1 полугодие 2023 года</t>
  </si>
  <si>
    <t>Другие вопросы в области охраны окружающей среды</t>
  </si>
  <si>
    <t>Охрана окружающей среды</t>
  </si>
  <si>
    <t>Приложение № 4</t>
  </si>
  <si>
    <t xml:space="preserve">              сельского поселения "Липовское"  </t>
  </si>
  <si>
    <t xml:space="preserve">              Вельского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</si>
  <si>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Архангельской области  от 04.09.2023 г.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</si>
</sst>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/>
    <xf numFmtId="49" fontId="3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horizontal="left" vertical="center" indent="1"/>
    </xf>
    <xf numFmtId="0" fontId="1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right"/>
    </xf>
    <xf numFmtId="164" fontId="2" fillId="0" borderId="0" xfId="0" applyNumberFormat="1" applyFont="1" applyFill="1"/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49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/>
    <xf numFmtId="4" fontId="8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6" fillId="5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CC"/>
      <color rgb="FFFF7C80"/>
      <color rgb="FFFFCCCC"/>
      <color rgb="FFFF99CC"/>
      <color rgb="FFFF9966"/>
      <color rgb="FFCC99FF"/>
      <color rgb="FF9999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7"/>
  <sheetViews>
    <sheetView tabSelected="1" topLeftCell="A23" zoomScaleNormal="100" zoomScaleSheetLayoutView="108" workbookViewId="0">
      <selection sqref="A1:G39"/>
    </sheetView>
  </sheetViews>
  <sheetFormatPr defaultColWidth="9.109375" defaultRowHeight="15.6" x14ac:dyDescent="0.3"/>
  <cols>
    <col min="1" max="1" width="45.21875" style="2" customWidth="1"/>
    <col min="2" max="2" width="6.5546875" style="11" customWidth="1"/>
    <col min="3" max="3" width="7.77734375" style="2" customWidth="1"/>
    <col min="4" max="4" width="11.33203125" style="2" customWidth="1"/>
    <col min="5" max="5" width="11.88671875" style="2" customWidth="1"/>
    <col min="6" max="6" width="11.21875" style="2" customWidth="1"/>
    <col min="7" max="7" width="9.77734375" style="2" customWidth="1"/>
    <col min="8" max="8" width="12" style="2" customWidth="1"/>
    <col min="9" max="16384" width="9.109375" style="2"/>
  </cols>
  <sheetData>
    <row r="1" spans="1:7" ht="14.4" customHeight="1" x14ac:dyDescent="0.3">
      <c r="B1" s="3"/>
      <c r="C1" s="25"/>
      <c r="D1" s="28" t="s">
        <v>55</v>
      </c>
      <c r="E1" s="28"/>
      <c r="F1" s="28"/>
      <c r="G1" s="26"/>
    </row>
    <row r="2" spans="1:7" ht="15.75" customHeight="1" x14ac:dyDescent="0.3">
      <c r="B2" s="3"/>
      <c r="C2" s="25"/>
      <c r="D2" s="28" t="s">
        <v>46</v>
      </c>
      <c r="E2" s="28"/>
      <c r="F2" s="28"/>
      <c r="G2" s="28"/>
    </row>
    <row r="3" spans="1:7" ht="16.5" customHeight="1" x14ac:dyDescent="0.3">
      <c r="B3" s="4"/>
      <c r="C3" s="28" t="s">
        <v>56</v>
      </c>
      <c r="D3" s="28"/>
      <c r="E3" s="28"/>
      <c r="F3" s="28"/>
      <c r="G3" s="28"/>
    </row>
    <row r="4" spans="1:7" ht="16.8" customHeight="1" x14ac:dyDescent="0.3">
      <c r="B4" s="4"/>
      <c r="C4" s="28" t="s">
        <v>57</v>
      </c>
      <c r="D4" s="28"/>
      <c r="E4" s="28"/>
      <c r="F4" s="28"/>
      <c r="G4" s="28"/>
    </row>
    <row r="5" spans="1:7" x14ac:dyDescent="0.3">
      <c r="B5" s="4"/>
      <c r="C5" s="5"/>
      <c r="D5" s="29" t="s">
        <v>58</v>
      </c>
      <c r="E5" s="29"/>
      <c r="F5" s="29"/>
      <c r="G5" s="29"/>
    </row>
    <row r="6" spans="1:7" ht="6.75" customHeight="1" x14ac:dyDescent="0.3">
      <c r="B6" s="4"/>
      <c r="C6" s="5"/>
      <c r="D6" s="6"/>
      <c r="E6" s="6"/>
      <c r="F6" s="6"/>
    </row>
    <row r="7" spans="1:7" ht="31.5" customHeight="1" x14ac:dyDescent="0.3">
      <c r="A7" s="31" t="s">
        <v>52</v>
      </c>
      <c r="B7" s="31"/>
      <c r="C7" s="31"/>
      <c r="D7" s="31"/>
      <c r="E7" s="31"/>
      <c r="F7" s="31"/>
      <c r="G7" s="31"/>
    </row>
    <row r="8" spans="1:7" ht="18" hidden="1" customHeight="1" x14ac:dyDescent="0.3">
      <c r="A8" s="30" t="s">
        <v>25</v>
      </c>
      <c r="B8" s="30"/>
      <c r="C8" s="30"/>
      <c r="D8" s="30"/>
      <c r="E8" s="30"/>
      <c r="F8" s="30"/>
    </row>
    <row r="9" spans="1:7" ht="17.25" customHeight="1" x14ac:dyDescent="0.3">
      <c r="A9" s="34" t="s">
        <v>3</v>
      </c>
      <c r="B9" s="35" t="s">
        <v>0</v>
      </c>
      <c r="C9" s="34" t="s">
        <v>19</v>
      </c>
      <c r="D9" s="36" t="s">
        <v>1</v>
      </c>
      <c r="E9" s="36"/>
      <c r="F9" s="36"/>
      <c r="G9" s="32" t="s">
        <v>51</v>
      </c>
    </row>
    <row r="10" spans="1:7" ht="38.25" customHeight="1" x14ac:dyDescent="0.3">
      <c r="A10" s="34"/>
      <c r="B10" s="35"/>
      <c r="C10" s="34"/>
      <c r="D10" s="27" t="s">
        <v>48</v>
      </c>
      <c r="E10" s="27" t="s">
        <v>49</v>
      </c>
      <c r="F10" s="27" t="s">
        <v>50</v>
      </c>
      <c r="G10" s="32"/>
    </row>
    <row r="11" spans="1:7" ht="18.75" customHeight="1" x14ac:dyDescent="0.3">
      <c r="A11" s="18" t="s">
        <v>16</v>
      </c>
      <c r="B11" s="24" t="s">
        <v>17</v>
      </c>
      <c r="C11" s="24" t="s">
        <v>18</v>
      </c>
      <c r="D11" s="21">
        <f>D12+D14+D15+D16+D17</f>
        <v>3420694</v>
      </c>
      <c r="E11" s="21">
        <f t="shared" ref="E11:F11" si="0">E12+E14+E15+E16+E17</f>
        <v>3420694</v>
      </c>
      <c r="F11" s="21">
        <f t="shared" si="0"/>
        <v>1728793.27</v>
      </c>
      <c r="G11" s="23">
        <f>F11/E11*100</f>
        <v>50.539255192075061</v>
      </c>
    </row>
    <row r="12" spans="1:7" ht="48.6" customHeight="1" x14ac:dyDescent="0.3">
      <c r="A12" s="14" t="s">
        <v>4</v>
      </c>
      <c r="B12" s="15" t="s">
        <v>5</v>
      </c>
      <c r="C12" s="15" t="s">
        <v>6</v>
      </c>
      <c r="D12" s="21">
        <v>885568.32</v>
      </c>
      <c r="E12" s="21">
        <v>885568.32</v>
      </c>
      <c r="F12" s="21">
        <v>463186.08</v>
      </c>
      <c r="G12" s="23">
        <f t="shared" ref="G12:G39" si="1">F12/E12*100</f>
        <v>52.303822250552059</v>
      </c>
    </row>
    <row r="13" spans="1:7" ht="47.4" hidden="1" customHeight="1" x14ac:dyDescent="0.3">
      <c r="A13" s="14" t="s">
        <v>7</v>
      </c>
      <c r="B13" s="15" t="s">
        <v>17</v>
      </c>
      <c r="C13" s="15" t="s">
        <v>20</v>
      </c>
      <c r="D13" s="21"/>
      <c r="E13" s="21"/>
      <c r="F13" s="21"/>
      <c r="G13" s="23" t="e">
        <f t="shared" si="1"/>
        <v>#DIV/0!</v>
      </c>
    </row>
    <row r="14" spans="1:7" ht="85.2" customHeight="1" x14ac:dyDescent="0.3">
      <c r="A14" s="14" t="s">
        <v>8</v>
      </c>
      <c r="B14" s="15" t="s">
        <v>17</v>
      </c>
      <c r="C14" s="15" t="s">
        <v>21</v>
      </c>
      <c r="D14" s="21">
        <v>2302518.6800000002</v>
      </c>
      <c r="E14" s="21">
        <v>2302518.6800000002</v>
      </c>
      <c r="F14" s="21">
        <v>1150264.28</v>
      </c>
      <c r="G14" s="23">
        <f t="shared" si="1"/>
        <v>49.956783846809003</v>
      </c>
    </row>
    <row r="15" spans="1:7" ht="59.4" customHeight="1" x14ac:dyDescent="0.3">
      <c r="A15" s="14" t="s">
        <v>9</v>
      </c>
      <c r="B15" s="15" t="s">
        <v>17</v>
      </c>
      <c r="C15" s="15" t="s">
        <v>22</v>
      </c>
      <c r="D15" s="21">
        <v>67607</v>
      </c>
      <c r="E15" s="21">
        <v>67607</v>
      </c>
      <c r="F15" s="21">
        <v>33804</v>
      </c>
      <c r="G15" s="23">
        <f t="shared" si="1"/>
        <v>50.000739568387885</v>
      </c>
    </row>
    <row r="16" spans="1:7" ht="18" customHeight="1" x14ac:dyDescent="0.3">
      <c r="A16" s="14" t="s">
        <v>10</v>
      </c>
      <c r="B16" s="15" t="s">
        <v>17</v>
      </c>
      <c r="C16" s="15">
        <v>11</v>
      </c>
      <c r="D16" s="21">
        <v>20000</v>
      </c>
      <c r="E16" s="21">
        <v>20000</v>
      </c>
      <c r="F16" s="21">
        <v>0</v>
      </c>
      <c r="G16" s="20">
        <f t="shared" si="1"/>
        <v>0</v>
      </c>
    </row>
    <row r="17" spans="1:7" ht="17.25" customHeight="1" x14ac:dyDescent="0.3">
      <c r="A17" s="14" t="s">
        <v>11</v>
      </c>
      <c r="B17" s="15" t="s">
        <v>17</v>
      </c>
      <c r="C17" s="15">
        <v>13</v>
      </c>
      <c r="D17" s="21">
        <v>145000</v>
      </c>
      <c r="E17" s="21">
        <v>145000</v>
      </c>
      <c r="F17" s="21">
        <v>81538.91</v>
      </c>
      <c r="G17" s="20">
        <f t="shared" si="1"/>
        <v>56.233731034482759</v>
      </c>
    </row>
    <row r="18" spans="1:7" ht="20.25" customHeight="1" x14ac:dyDescent="0.3">
      <c r="A18" s="14" t="s">
        <v>12</v>
      </c>
      <c r="B18" s="15" t="s">
        <v>23</v>
      </c>
      <c r="C18" s="15" t="s">
        <v>18</v>
      </c>
      <c r="D18" s="21">
        <f>D19</f>
        <v>190050.7</v>
      </c>
      <c r="E18" s="21">
        <f t="shared" ref="E18:F18" si="2">E19</f>
        <v>193080.61</v>
      </c>
      <c r="F18" s="21">
        <f t="shared" si="2"/>
        <v>72952.160000000003</v>
      </c>
      <c r="G18" s="20">
        <f t="shared" si="1"/>
        <v>37.783265756204109</v>
      </c>
    </row>
    <row r="19" spans="1:7" ht="20.25" customHeight="1" x14ac:dyDescent="0.3">
      <c r="A19" s="14" t="s">
        <v>13</v>
      </c>
      <c r="B19" s="15" t="s">
        <v>23</v>
      </c>
      <c r="C19" s="15" t="s">
        <v>20</v>
      </c>
      <c r="D19" s="21">
        <v>190050.7</v>
      </c>
      <c r="E19" s="21">
        <v>193080.61</v>
      </c>
      <c r="F19" s="21">
        <v>72952.160000000003</v>
      </c>
      <c r="G19" s="20">
        <f t="shared" si="1"/>
        <v>37.783265756204109</v>
      </c>
    </row>
    <row r="20" spans="1:7" ht="28.5" customHeight="1" x14ac:dyDescent="0.3">
      <c r="A20" s="14" t="s">
        <v>14</v>
      </c>
      <c r="B20" s="15" t="s">
        <v>20</v>
      </c>
      <c r="C20" s="15" t="s">
        <v>18</v>
      </c>
      <c r="D20" s="21">
        <f>D21</f>
        <v>40000</v>
      </c>
      <c r="E20" s="21">
        <f t="shared" ref="E20:F20" si="3">E21</f>
        <v>45000</v>
      </c>
      <c r="F20" s="21">
        <f t="shared" si="3"/>
        <v>0</v>
      </c>
      <c r="G20" s="20">
        <f t="shared" si="1"/>
        <v>0</v>
      </c>
    </row>
    <row r="21" spans="1:7" ht="47.1" customHeight="1" x14ac:dyDescent="0.3">
      <c r="A21" s="14" t="s">
        <v>15</v>
      </c>
      <c r="B21" s="15" t="s">
        <v>20</v>
      </c>
      <c r="C21" s="15">
        <v>10</v>
      </c>
      <c r="D21" s="21">
        <v>40000</v>
      </c>
      <c r="E21" s="21">
        <v>45000</v>
      </c>
      <c r="F21" s="21">
        <v>0</v>
      </c>
      <c r="G21" s="20">
        <f t="shared" si="1"/>
        <v>0</v>
      </c>
    </row>
    <row r="22" spans="1:7" ht="27" customHeight="1" x14ac:dyDescent="0.3">
      <c r="A22" s="16" t="s">
        <v>26</v>
      </c>
      <c r="B22" s="24" t="s">
        <v>21</v>
      </c>
      <c r="C22" s="24" t="s">
        <v>18</v>
      </c>
      <c r="D22" s="21">
        <f>D23+D24</f>
        <v>0</v>
      </c>
      <c r="E22" s="21">
        <f t="shared" ref="E22:F22" si="4">E23+E24</f>
        <v>1200000</v>
      </c>
      <c r="F22" s="21">
        <f t="shared" si="4"/>
        <v>483800</v>
      </c>
      <c r="G22" s="20">
        <f t="shared" si="1"/>
        <v>40.31666666666667</v>
      </c>
    </row>
    <row r="23" spans="1:7" ht="20.100000000000001" customHeight="1" x14ac:dyDescent="0.3">
      <c r="A23" s="16" t="s">
        <v>27</v>
      </c>
      <c r="B23" s="24" t="s">
        <v>21</v>
      </c>
      <c r="C23" s="24" t="s">
        <v>28</v>
      </c>
      <c r="D23" s="21">
        <v>0</v>
      </c>
      <c r="E23" s="21">
        <v>1200000</v>
      </c>
      <c r="F23" s="21">
        <v>483800</v>
      </c>
      <c r="G23" s="20">
        <f t="shared" si="1"/>
        <v>40.31666666666667</v>
      </c>
    </row>
    <row r="24" spans="1:7" ht="21" hidden="1" customHeight="1" x14ac:dyDescent="0.3">
      <c r="A24" s="16" t="s">
        <v>29</v>
      </c>
      <c r="B24" s="24" t="s">
        <v>21</v>
      </c>
      <c r="C24" s="24" t="s">
        <v>30</v>
      </c>
      <c r="D24" s="21"/>
      <c r="E24" s="21"/>
      <c r="F24" s="21"/>
      <c r="G24" s="20"/>
    </row>
    <row r="25" spans="1:7" ht="23.4" customHeight="1" x14ac:dyDescent="0.3">
      <c r="A25" s="16" t="s">
        <v>31</v>
      </c>
      <c r="B25" s="24" t="s">
        <v>33</v>
      </c>
      <c r="C25" s="24" t="s">
        <v>18</v>
      </c>
      <c r="D25" s="21">
        <f>D28</f>
        <v>653900</v>
      </c>
      <c r="E25" s="21">
        <f>E28</f>
        <v>900339.04</v>
      </c>
      <c r="F25" s="21">
        <f t="shared" ref="F25" si="5">F28</f>
        <v>213812.7</v>
      </c>
      <c r="G25" s="20">
        <f t="shared" si="1"/>
        <v>23.748020523468583</v>
      </c>
    </row>
    <row r="26" spans="1:7" ht="20.100000000000001" hidden="1" customHeight="1" x14ac:dyDescent="0.3">
      <c r="A26" s="16" t="s">
        <v>32</v>
      </c>
      <c r="B26" s="24" t="s">
        <v>33</v>
      </c>
      <c r="C26" s="24" t="s">
        <v>17</v>
      </c>
      <c r="D26" s="21"/>
      <c r="E26" s="21"/>
      <c r="F26" s="21"/>
      <c r="G26" s="20" t="e">
        <f t="shared" si="1"/>
        <v>#DIV/0!</v>
      </c>
    </row>
    <row r="27" spans="1:7" ht="20.100000000000001" hidden="1" customHeight="1" x14ac:dyDescent="0.3">
      <c r="A27" s="16" t="s">
        <v>34</v>
      </c>
      <c r="B27" s="17" t="s">
        <v>33</v>
      </c>
      <c r="C27" s="17" t="s">
        <v>23</v>
      </c>
      <c r="D27" s="21"/>
      <c r="E27" s="21"/>
      <c r="F27" s="21"/>
      <c r="G27" s="20" t="e">
        <f t="shared" si="1"/>
        <v>#DIV/0!</v>
      </c>
    </row>
    <row r="28" spans="1:7" ht="21.6" customHeight="1" x14ac:dyDescent="0.3">
      <c r="A28" s="18" t="s">
        <v>35</v>
      </c>
      <c r="B28" s="17" t="s">
        <v>33</v>
      </c>
      <c r="C28" s="17" t="s">
        <v>20</v>
      </c>
      <c r="D28" s="21">
        <v>653900</v>
      </c>
      <c r="E28" s="21">
        <v>900339.04</v>
      </c>
      <c r="F28" s="21">
        <v>213812.7</v>
      </c>
      <c r="G28" s="20">
        <f t="shared" si="1"/>
        <v>23.748020523468583</v>
      </c>
    </row>
    <row r="29" spans="1:7" ht="21.6" customHeight="1" x14ac:dyDescent="0.3">
      <c r="A29" s="18" t="s">
        <v>54</v>
      </c>
      <c r="B29" s="17" t="s">
        <v>22</v>
      </c>
      <c r="C29" s="17" t="s">
        <v>18</v>
      </c>
      <c r="D29" s="21"/>
      <c r="E29" s="21">
        <v>125000</v>
      </c>
      <c r="F29" s="21">
        <v>0</v>
      </c>
      <c r="G29" s="20">
        <v>0</v>
      </c>
    </row>
    <row r="30" spans="1:7" ht="32.25" customHeight="1" x14ac:dyDescent="0.3">
      <c r="A30" s="18" t="s">
        <v>53</v>
      </c>
      <c r="B30" s="17" t="s">
        <v>22</v>
      </c>
      <c r="C30" s="17" t="s">
        <v>33</v>
      </c>
      <c r="D30" s="21"/>
      <c r="E30" s="21">
        <v>125000</v>
      </c>
      <c r="F30" s="21">
        <v>0</v>
      </c>
      <c r="G30" s="20">
        <v>0</v>
      </c>
    </row>
    <row r="31" spans="1:7" ht="22.5" customHeight="1" x14ac:dyDescent="0.3">
      <c r="A31" s="16" t="s">
        <v>36</v>
      </c>
      <c r="B31" s="24" t="s">
        <v>38</v>
      </c>
      <c r="C31" s="24" t="s">
        <v>18</v>
      </c>
      <c r="D31" s="21">
        <v>0</v>
      </c>
      <c r="E31" s="21">
        <v>9629.48</v>
      </c>
      <c r="F31" s="21">
        <v>6434.91</v>
      </c>
      <c r="G31" s="20">
        <f t="shared" si="1"/>
        <v>66.825103743919712</v>
      </c>
    </row>
    <row r="32" spans="1:7" ht="20.399999999999999" customHeight="1" x14ac:dyDescent="0.3">
      <c r="A32" s="16" t="s">
        <v>37</v>
      </c>
      <c r="B32" s="24" t="s">
        <v>38</v>
      </c>
      <c r="C32" s="24" t="s">
        <v>17</v>
      </c>
      <c r="D32" s="21"/>
      <c r="E32" s="21">
        <v>9629.48</v>
      </c>
      <c r="F32" s="21">
        <v>6434.91</v>
      </c>
      <c r="G32" s="20">
        <f t="shared" si="1"/>
        <v>66.825103743919712</v>
      </c>
    </row>
    <row r="33" spans="1:7" ht="20.399999999999999" customHeight="1" x14ac:dyDescent="0.3">
      <c r="A33" s="19" t="s">
        <v>39</v>
      </c>
      <c r="B33" s="24" t="s">
        <v>41</v>
      </c>
      <c r="C33" s="24" t="s">
        <v>18</v>
      </c>
      <c r="D33" s="21">
        <v>0</v>
      </c>
      <c r="E33" s="21">
        <v>50000</v>
      </c>
      <c r="F33" s="21">
        <v>0</v>
      </c>
      <c r="G33" s="20">
        <f t="shared" si="1"/>
        <v>0</v>
      </c>
    </row>
    <row r="34" spans="1:7" ht="20.399999999999999" customHeight="1" x14ac:dyDescent="0.3">
      <c r="A34" s="19" t="s">
        <v>40</v>
      </c>
      <c r="B34" s="24" t="s">
        <v>41</v>
      </c>
      <c r="C34" s="24" t="s">
        <v>17</v>
      </c>
      <c r="D34" s="21"/>
      <c r="E34" s="21">
        <v>50000</v>
      </c>
      <c r="F34" s="21">
        <v>0</v>
      </c>
      <c r="G34" s="20">
        <f t="shared" si="1"/>
        <v>0</v>
      </c>
    </row>
    <row r="35" spans="1:7" ht="20.399999999999999" customHeight="1" x14ac:dyDescent="0.3">
      <c r="A35" s="16" t="s">
        <v>42</v>
      </c>
      <c r="B35" s="24" t="s">
        <v>24</v>
      </c>
      <c r="C35" s="24" t="s">
        <v>18</v>
      </c>
      <c r="D35" s="21">
        <f>D36</f>
        <v>34008</v>
      </c>
      <c r="E35" s="21">
        <f>E36</f>
        <v>34008</v>
      </c>
      <c r="F35" s="21">
        <f t="shared" ref="F35" si="6">F36</f>
        <v>18049.2</v>
      </c>
      <c r="G35" s="20">
        <f t="shared" si="1"/>
        <v>53.073394495412849</v>
      </c>
    </row>
    <row r="36" spans="1:7" ht="21.6" customHeight="1" x14ac:dyDescent="0.3">
      <c r="A36" s="16" t="s">
        <v>43</v>
      </c>
      <c r="B36" s="17" t="s">
        <v>24</v>
      </c>
      <c r="C36" s="17" t="s">
        <v>17</v>
      </c>
      <c r="D36" s="22">
        <v>34008</v>
      </c>
      <c r="E36" s="22">
        <v>34008</v>
      </c>
      <c r="F36" s="22">
        <v>18049.2</v>
      </c>
      <c r="G36" s="20">
        <f t="shared" si="1"/>
        <v>53.073394495412849</v>
      </c>
    </row>
    <row r="37" spans="1:7" hidden="1" x14ac:dyDescent="0.3">
      <c r="A37" s="16" t="s">
        <v>47</v>
      </c>
      <c r="B37" s="17" t="s">
        <v>18</v>
      </c>
      <c r="C37" s="17" t="s">
        <v>18</v>
      </c>
      <c r="D37" s="21">
        <v>0</v>
      </c>
      <c r="E37" s="21">
        <v>0</v>
      </c>
      <c r="F37" s="21">
        <v>0</v>
      </c>
      <c r="G37" s="20" t="e">
        <f t="shared" si="1"/>
        <v>#DIV/0!</v>
      </c>
    </row>
    <row r="38" spans="1:7" ht="21.9" hidden="1" customHeight="1" x14ac:dyDescent="0.3">
      <c r="A38" s="16" t="s">
        <v>44</v>
      </c>
      <c r="B38" s="17" t="s">
        <v>45</v>
      </c>
      <c r="C38" s="17" t="s">
        <v>23</v>
      </c>
      <c r="D38" s="22"/>
      <c r="E38" s="22"/>
      <c r="F38" s="22"/>
      <c r="G38" s="20" t="e">
        <f t="shared" si="1"/>
        <v>#DIV/0!</v>
      </c>
    </row>
    <row r="39" spans="1:7" ht="24.9" customHeight="1" x14ac:dyDescent="0.3">
      <c r="A39" s="33" t="s">
        <v>2</v>
      </c>
      <c r="B39" s="33"/>
      <c r="C39" s="33"/>
      <c r="D39" s="21">
        <f>D35+D25+D20+D11+D18</f>
        <v>4338652.7</v>
      </c>
      <c r="E39" s="21">
        <f>E35+E25+E20+E11+E18+E37+E22+E29+E31+E33</f>
        <v>5977751.1300000008</v>
      </c>
      <c r="F39" s="21">
        <f>F35+F25+F20+F11+F18+F37+F22+F29+F31+F33</f>
        <v>2523842.2400000002</v>
      </c>
      <c r="G39" s="20">
        <f t="shared" si="1"/>
        <v>42.220597430592591</v>
      </c>
    </row>
    <row r="40" spans="1:7" x14ac:dyDescent="0.3">
      <c r="A40" s="1"/>
      <c r="B40" s="9"/>
      <c r="C40" s="8"/>
      <c r="D40" s="8"/>
      <c r="E40" s="8"/>
      <c r="F40" s="8"/>
      <c r="G40" s="8"/>
    </row>
    <row r="41" spans="1:7" x14ac:dyDescent="0.3">
      <c r="A41" s="8"/>
      <c r="B41" s="9"/>
      <c r="C41" s="8"/>
      <c r="D41" s="8"/>
      <c r="E41" s="8"/>
      <c r="F41" s="10"/>
      <c r="G41" s="8"/>
    </row>
    <row r="42" spans="1:7" x14ac:dyDescent="0.3">
      <c r="F42" s="7"/>
    </row>
    <row r="43" spans="1:7" x14ac:dyDescent="0.3">
      <c r="A43" s="12"/>
    </row>
    <row r="44" spans="1:7" x14ac:dyDescent="0.3">
      <c r="F44" s="7"/>
    </row>
    <row r="47" spans="1:7" x14ac:dyDescent="0.3">
      <c r="D47" s="13"/>
      <c r="E47" s="13"/>
    </row>
  </sheetData>
  <mergeCells count="13">
    <mergeCell ref="A8:F8"/>
    <mergeCell ref="A7:G7"/>
    <mergeCell ref="G9:G10"/>
    <mergeCell ref="A39:C39"/>
    <mergeCell ref="A9:A10"/>
    <mergeCell ref="B9:B10"/>
    <mergeCell ref="C9:C10"/>
    <mergeCell ref="D9:F9"/>
    <mergeCell ref="D1:F1"/>
    <mergeCell ref="D2:G2"/>
    <mergeCell ref="C3:G3"/>
    <mergeCell ref="C4:G4"/>
    <mergeCell ref="D5:G5"/>
  </mergeCells>
  <pageMargins left="1.0629921259842521" right="0.19685039370078741" top="0.3937007874015748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4</vt:lpstr>
      <vt:lpstr>'прил. 4'!Заголовки_для_печати</vt:lpstr>
      <vt:lpstr>'прил.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2023-09-18T08:04:51Z</dcterms:modified>
</cp:coreProperties>
</file>